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085" windowHeight="11445"/>
  </bookViews>
  <sheets>
    <sheet name="прил 9" sheetId="2" r:id="rId1"/>
    <sheet name="Лист1" sheetId="1" r:id="rId2"/>
  </sheets>
  <externalReferences>
    <externalReference r:id="rId3"/>
  </externalReferences>
  <definedNames>
    <definedName name="_xlnm._FilterDatabase" localSheetId="0" hidden="1">'прил 9'!$A$7:$H$58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7" i="2" l="1"/>
  <c r="G57" i="2"/>
  <c r="F57" i="2"/>
  <c r="F56" i="2" s="1"/>
  <c r="F55" i="2" s="1"/>
  <c r="H56" i="2"/>
  <c r="H55" i="2" s="1"/>
  <c r="G56" i="2"/>
  <c r="G55" i="2"/>
  <c r="H53" i="2"/>
  <c r="G53" i="2"/>
  <c r="G52" i="2" s="1"/>
  <c r="F53" i="2"/>
  <c r="F52" i="2" s="1"/>
  <c r="F48" i="2" s="1"/>
  <c r="H52" i="2"/>
  <c r="H50" i="2"/>
  <c r="H49" i="2" s="1"/>
  <c r="H48" i="2" s="1"/>
  <c r="G50" i="2"/>
  <c r="F50" i="2"/>
  <c r="G49" i="2"/>
  <c r="F49" i="2"/>
  <c r="H45" i="2"/>
  <c r="G45" i="2"/>
  <c r="F45" i="2"/>
  <c r="H42" i="2"/>
  <c r="G42" i="2"/>
  <c r="F42" i="2"/>
  <c r="H39" i="2"/>
  <c r="H38" i="2" s="1"/>
  <c r="G39" i="2"/>
  <c r="G38" i="2" s="1"/>
  <c r="F39" i="2"/>
  <c r="H33" i="2"/>
  <c r="G33" i="2"/>
  <c r="F33" i="2"/>
  <c r="H31" i="2"/>
  <c r="G31" i="2"/>
  <c r="F31" i="2"/>
  <c r="H29" i="2"/>
  <c r="G29" i="2"/>
  <c r="F29" i="2"/>
  <c r="H23" i="2"/>
  <c r="G23" i="2"/>
  <c r="F23" i="2"/>
  <c r="H15" i="2"/>
  <c r="G15" i="2"/>
  <c r="F15" i="2"/>
  <c r="H13" i="2"/>
  <c r="G13" i="2"/>
  <c r="F13" i="2"/>
  <c r="H10" i="2"/>
  <c r="H9" i="2" s="1"/>
  <c r="G10" i="2"/>
  <c r="G9" i="2" s="1"/>
  <c r="F10" i="2"/>
  <c r="F9" i="2" s="1"/>
  <c r="G48" i="2" l="1"/>
  <c r="G14" i="2"/>
  <c r="F38" i="2"/>
  <c r="H14" i="2"/>
  <c r="H8" i="2" s="1"/>
  <c r="G8" i="2"/>
  <c r="F14" i="2"/>
  <c r="F8" i="2" s="1"/>
</calcChain>
</file>

<file path=xl/sharedStrings.xml><?xml version="1.0" encoding="utf-8"?>
<sst xmlns="http://schemas.openxmlformats.org/spreadsheetml/2006/main" count="186" uniqueCount="109">
  <si>
    <t>Наименование</t>
  </si>
  <si>
    <t>Целевая статья</t>
  </si>
  <si>
    <t>Раздел</t>
  </si>
  <si>
    <t>Подраздел</t>
  </si>
  <si>
    <t>Министерство</t>
  </si>
  <si>
    <t>2023 год</t>
  </si>
  <si>
    <t>2024 год</t>
  </si>
  <si>
    <t>2025 год</t>
  </si>
  <si>
    <t>Всего</t>
  </si>
  <si>
    <t>Раздел I. Дотации бюджетам муниципальных образований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</si>
  <si>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</si>
  <si>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39 0 00 00000</t>
  </si>
  <si>
    <t>Выравнивание бюджетной обеспеченности муниципальных районов (городских округов)</t>
  </si>
  <si>
    <t>39 Б 01 70020</t>
  </si>
  <si>
    <t>14</t>
  </si>
  <si>
    <t>01</t>
  </si>
  <si>
    <t>992</t>
  </si>
  <si>
    <t>Дотации на поддержку мер по обеспечению сбалансированности бюджетов</t>
  </si>
  <si>
    <t>39 Б 02 70040</t>
  </si>
  <si>
    <t>02</t>
  </si>
  <si>
    <t xml:space="preserve">Раздел II. Субсидии бюджетам муниципальных образований, предусмотренные приложением № 10 к настоящему Закону  </t>
  </si>
  <si>
    <t>Раздел III. Субвенции бюджетам муниципальных образований</t>
  </si>
  <si>
    <t>Государственная программа Кабардино-Балкарской Республики "Развитие образования в Кабардино-Балкарской Республике"</t>
  </si>
  <si>
    <t>02 0 00 00000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</si>
  <si>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</si>
  <si>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02 2 02 70120</t>
  </si>
  <si>
    <t>07</t>
  </si>
  <si>
    <t>973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</si>
  <si>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</si>
  <si>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02 2 02 70880</t>
  </si>
  <si>
    <t>05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</si>
  <si>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расходов на приобретение учебных пособий, средств обучения, игр, игрушек</t>
  </si>
  <si>
    <t>02 2 02 75180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</si>
  <si>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расходов на приобретение учебников и учебных пособий</t>
  </si>
  <si>
    <t>02 2 02 75190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</si>
  <si>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</si>
  <si>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02 R3030</t>
  </si>
  <si>
    <t>02 4 01 70120</t>
  </si>
  <si>
    <t>03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</si>
  <si>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</si>
  <si>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03 0 00 00000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</si>
  <si>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</si>
  <si>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03 3 07 70090</t>
  </si>
  <si>
    <t>10</t>
  </si>
  <si>
    <t>04</t>
  </si>
  <si>
    <t>Субвенции бюджетам муниципальных образований на содержание отделов опеки и попечительства</t>
  </si>
  <si>
    <t>03 3 07 70100</t>
  </si>
  <si>
    <t>06</t>
  </si>
  <si>
    <t>Субвенции бюджетам муниципальных образований на выплату ежемесячного вознаграждения приемным родителям</t>
  </si>
  <si>
    <t>03 3 07 70190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</si>
  <si>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</si>
  <si>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 3 07 F2600</t>
  </si>
  <si>
    <t>Субвенции бюджетам муниципальных образований на содержание комиссий по делам несовершеннолетних и защите их прав</t>
  </si>
  <si>
    <t>03 3 08 70110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</si>
  <si>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</si>
  <si>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39 Б 01 70010</t>
  </si>
  <si>
    <t>Государственная судебная власть</t>
  </si>
  <si>
    <t>90 0 00 00000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</si>
  <si>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</si>
  <si>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90 9 00 51200</t>
  </si>
  <si>
    <t>Реализация функций иных органов государственной власти</t>
  </si>
  <si>
    <t>99 0 00 00000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</si>
  <si>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</si>
  <si>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99 9 00 51180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</si>
  <si>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</si>
  <si>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99 9 00 59300</t>
  </si>
  <si>
    <t>13</t>
  </si>
  <si>
    <t>921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</si>
  <si>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</si>
  <si>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99 9 00 71210</t>
  </si>
  <si>
    <t>949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</si>
  <si>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</si>
  <si>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99 9 00 71220</t>
  </si>
  <si>
    <t>983</t>
  </si>
  <si>
    <t xml:space="preserve">Раздел IV. Иные межбюджетные трансферты бюджетам муниципальных образований   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</si>
  <si>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</si>
  <si>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02 2 02 71270</t>
  </si>
  <si>
    <t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</si>
  <si>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02 2 02 79990</t>
  </si>
  <si>
    <t>Иные межбюджетные трансферты бюджетам муниципальных образований на реализацию мероприятий по организации отдыха детей в каникулярное время в загородных стационарных детских оздоровительных лагерях</t>
  </si>
  <si>
    <t>03 3 06 72010</t>
  </si>
  <si>
    <t>09</t>
  </si>
  <si>
    <t>961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</si>
  <si>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</si>
  <si>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03 3 06 72020</t>
  </si>
  <si>
    <t>Государственная программа Кабардино-Балкарской Республики "Культура Кабардино-Балкарии"</t>
  </si>
  <si>
    <t>11 0 00 00000</t>
  </si>
  <si>
    <t>Создание модельных муниципальных библиотек</t>
  </si>
  <si>
    <t>11 1 A1 54540</t>
  </si>
  <si>
    <t>08</t>
  </si>
  <si>
    <t>957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</si>
  <si>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</si>
  <si>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11 2 A2 74300</t>
  </si>
  <si>
    <t>Раздел V. Межбюджетные трансферты бюджету Фонда пенсионного и социального страхования Российской Федерации</t>
  </si>
  <si>
    <t>Субвенции</t>
  </si>
  <si>
    <t>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</t>
  </si>
  <si>
    <t>03 3 01 31440</t>
  </si>
  <si>
    <t>Межбюджетные трансферты бюджету Фонда пенсионного и социального страхования Российской Федерации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</si>
  <si>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</si>
  <si>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07 0 00 00000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</si>
  <si>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</si>
  <si>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07 1 05 52900</t>
  </si>
  <si>
    <t>Раздел VI. Межбюджетные трансферты федеральному бюджету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</si>
  <si>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</si>
  <si>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</si>
  <si>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08 1 00 57010</t>
  </si>
  <si>
    <t>(тыс. рублей)</t>
  </si>
  <si>
    <t xml:space="preserve">ПРИЛОЖЕНИЕ № 9
к Закону
Кабардино-Балкарской Республики
«О республиканском бюджете
Кабардино-Балкарской Республики
на 2023 год и на плановый период
2024 и 2025 годов»
</t>
  </si>
  <si>
    <t>БЮДЖЕТНЫЕ АССИГНОВАНИЯ 
на предоставление межбюджетных трансфертов другим бюджетам бюджетной системы
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</si>
</sst>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49" fontId="1" fillId="0" borderId="0" xfId="1" applyNumberFormat="1" applyAlignment="1">
      <alignment wrapText="1"/>
    </xf>
    <xf numFmtId="49" fontId="1" fillId="0" borderId="0" xfId="1" applyNumberFormat="1"/>
    <xf numFmtId="0" fontId="1" fillId="0" borderId="0" xfId="1"/>
    <xf numFmtId="0" fontId="1" fillId="0" borderId="0" xfId="1" applyAlignment="1">
      <alignment horizontal="center" vertical="center" wrapText="1"/>
    </xf>
    <xf numFmtId="4" fontId="1" fillId="0" borderId="0" xfId="1" applyNumberFormat="1"/>
    <xf numFmtId="49" fontId="2" fillId="2" borderId="0" xfId="1" applyNumberFormat="1" applyFont="1" applyFill="1" applyAlignment="1">
      <alignment wrapText="1"/>
    </xf>
    <xf numFmtId="49" fontId="2" fillId="2" borderId="0" xfId="1" applyNumberFormat="1" applyFont="1" applyFill="1"/>
    <xf numFmtId="164" fontId="2" fillId="2" borderId="0" xfId="1" applyNumberFormat="1" applyFont="1" applyFill="1"/>
    <xf numFmtId="49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wrapText="1"/>
    </xf>
    <xf numFmtId="49" fontId="2" fillId="2" borderId="1" xfId="1" applyNumberFormat="1" applyFont="1" applyFill="1" applyBorder="1"/>
    <xf numFmtId="164" fontId="2" fillId="2" borderId="1" xfId="1" applyNumberFormat="1" applyFont="1" applyFill="1" applyBorder="1"/>
    <xf numFmtId="164" fontId="3" fillId="2" borderId="1" xfId="1" applyNumberFormat="1" applyFont="1" applyFill="1" applyBorder="1"/>
    <xf numFmtId="49" fontId="3" fillId="2" borderId="1" xfId="1" applyNumberFormat="1" applyFont="1" applyFill="1" applyBorder="1" applyAlignment="1">
      <alignment wrapText="1"/>
    </xf>
    <xf numFmtId="4" fontId="2" fillId="0" borderId="0" xfId="1" applyNumberFormat="1" applyFont="1" applyAlignment="1">
      <alignment horizontal="center" wrapText="1"/>
    </xf>
    <xf numFmtId="4" fontId="2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_&#1044;&#1051;&#1071;%20&#1054;&#1047;&#1053;&#1040;&#1050;&#1054;&#1052;&#1051;&#1045;&#1053;&#1048;&#1071;\2023\&#1055;&#1056;&#1054;&#1045;&#1050;&#1058;%20&#1041;&#1070;&#1044;&#1046;&#1045;&#1058;&#1040;\&#1055;&#1088;&#1080;&#1083;&#1086;&#1078;&#1077;&#1085;&#1080;&#1103;%20&#1074;%20&#1101;&#1082;&#1089;&#1077;&#1083;&#1100;\&#1087;&#1077;&#1088;&#1077;&#1095;&#1077;&#1085;&#1100;%20&#1084;&#1073;&#1090;%202023-2025_15.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9"/>
      <sheetName val="прил 10"/>
      <sheetName val="Лист1"/>
      <sheetName val="Лист2"/>
    </sheetNames>
    <sheetDataSet>
      <sheetData sheetId="0"/>
      <sheetData sheetId="1">
        <row r="3">
          <cell r="F3">
            <v>3706097.9999999995</v>
          </cell>
          <cell r="G3">
            <v>1467950.1099999999</v>
          </cell>
          <cell r="H3">
            <v>1354889.5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8"/>
  <sheetViews>
    <sheetView tabSelected="1" zoomScale="60" zoomScaleNormal="60" workbookViewId="0">
      <selection activeCell="K5" sqref="K5"/>
    </sheetView>
  </sheetViews>
  <sheetFormatPr defaultRowHeight="15" x14ac:dyDescent="0.25"/>
  <cols>
    <col min="1" max="1" width="69.5703125" style="1" customWidth="1"/>
    <col min="2" max="2" width="18.5703125" style="2" customWidth="1"/>
    <col min="3" max="5" width="9.140625" style="2"/>
    <col min="6" max="6" width="14.85546875" style="5" customWidth="1"/>
    <col min="7" max="8" width="15.85546875" style="5" customWidth="1"/>
    <col min="9" max="16384" width="9.140625" style="3"/>
  </cols>
  <sheetData>
    <row r="1" spans="1:8" ht="99" customHeight="1" x14ac:dyDescent="0.25">
      <c r="G1" s="16" t="s">
        <v>107</v>
      </c>
      <c r="H1" s="17"/>
    </row>
    <row r="2" spans="1:8" ht="73.5" customHeight="1" x14ac:dyDescent="0.25">
      <c r="G2" s="17"/>
      <c r="H2" s="17"/>
    </row>
    <row r="3" spans="1:8" ht="33.75" customHeight="1" x14ac:dyDescent="0.25">
      <c r="A3" s="18" t="s">
        <v>108</v>
      </c>
      <c r="B3" s="18"/>
      <c r="C3" s="18"/>
      <c r="D3" s="18"/>
      <c r="E3" s="18"/>
      <c r="F3" s="18"/>
      <c r="G3" s="18"/>
      <c r="H3" s="18"/>
    </row>
    <row r="4" spans="1:8" ht="42.75" customHeight="1" x14ac:dyDescent="0.25">
      <c r="A4" s="18"/>
      <c r="B4" s="18"/>
      <c r="C4" s="18"/>
      <c r="D4" s="18"/>
      <c r="E4" s="18"/>
      <c r="F4" s="18"/>
      <c r="G4" s="18"/>
      <c r="H4" s="18"/>
    </row>
    <row r="6" spans="1:8" x14ac:dyDescent="0.25">
      <c r="A6" s="6"/>
      <c r="B6" s="7"/>
      <c r="C6" s="7"/>
      <c r="D6" s="7"/>
      <c r="E6" s="7"/>
      <c r="F6" s="8"/>
      <c r="G6" s="8"/>
      <c r="H6" s="8" t="s">
        <v>106</v>
      </c>
    </row>
    <row r="7" spans="1:8" s="4" customFormat="1" ht="30" x14ac:dyDescent="0.25">
      <c r="A7" s="9" t="s">
        <v>0</v>
      </c>
      <c r="B7" s="9" t="s">
        <v>1</v>
      </c>
      <c r="C7" s="9" t="s">
        <v>2</v>
      </c>
      <c r="D7" s="9" t="s">
        <v>3</v>
      </c>
      <c r="E7" s="9" t="s">
        <v>4</v>
      </c>
      <c r="F7" s="10" t="s">
        <v>5</v>
      </c>
      <c r="G7" s="10" t="s">
        <v>6</v>
      </c>
      <c r="H7" s="10" t="s">
        <v>7</v>
      </c>
    </row>
    <row r="8" spans="1:8" x14ac:dyDescent="0.25">
      <c r="A8" s="11" t="s">
        <v>8</v>
      </c>
      <c r="B8" s="12"/>
      <c r="C8" s="12"/>
      <c r="D8" s="12"/>
      <c r="E8" s="12"/>
      <c r="F8" s="13">
        <f>F9+F13+F14+F38+F48+F55</f>
        <v>14272269.299999999</v>
      </c>
      <c r="G8" s="13">
        <f>G9+G13+G14+G38+G48+G55</f>
        <v>11316859.209999997</v>
      </c>
      <c r="H8" s="13">
        <f>H9+H13+H14+H38+H48+H55</f>
        <v>11207509.699999999</v>
      </c>
    </row>
    <row r="9" spans="1:8" x14ac:dyDescent="0.25">
      <c r="A9" s="11" t="s">
        <v>9</v>
      </c>
      <c r="B9" s="12"/>
      <c r="C9" s="12"/>
      <c r="D9" s="12"/>
      <c r="E9" s="12"/>
      <c r="F9" s="13">
        <f>F10</f>
        <v>662599</v>
      </c>
      <c r="G9" s="13">
        <f>G10</f>
        <v>522646</v>
      </c>
      <c r="H9" s="13">
        <f>H10</f>
        <v>522646</v>
      </c>
    </row>
    <row r="10" spans="1:8" ht="45" x14ac:dyDescent="0.25">
      <c r="A10" s="11" t="s">
        <v>10</v>
      </c>
      <c r="B10" s="12" t="s">
        <v>11</v>
      </c>
      <c r="C10" s="12"/>
      <c r="D10" s="12"/>
      <c r="E10" s="12"/>
      <c r="F10" s="13">
        <f>SUM(F11:F12)</f>
        <v>662599</v>
      </c>
      <c r="G10" s="13">
        <f>SUM(G11:G12)</f>
        <v>522646</v>
      </c>
      <c r="H10" s="13">
        <f>SUM(H11:H12)</f>
        <v>522646</v>
      </c>
    </row>
    <row r="11" spans="1:8" ht="30" x14ac:dyDescent="0.25">
      <c r="A11" s="11" t="s">
        <v>12</v>
      </c>
      <c r="B11" s="12" t="s">
        <v>13</v>
      </c>
      <c r="C11" s="12" t="s">
        <v>14</v>
      </c>
      <c r="D11" s="12" t="s">
        <v>15</v>
      </c>
      <c r="E11" s="12" t="s">
        <v>16</v>
      </c>
      <c r="F11" s="13">
        <v>579981.30000000005</v>
      </c>
      <c r="G11" s="13">
        <v>510444.6</v>
      </c>
      <c r="H11" s="13">
        <v>510444.6</v>
      </c>
    </row>
    <row r="12" spans="1:8" ht="30" x14ac:dyDescent="0.25">
      <c r="A12" s="11" t="s">
        <v>17</v>
      </c>
      <c r="B12" s="12" t="s">
        <v>18</v>
      </c>
      <c r="C12" s="12" t="s">
        <v>14</v>
      </c>
      <c r="D12" s="12" t="s">
        <v>19</v>
      </c>
      <c r="E12" s="12" t="s">
        <v>16</v>
      </c>
      <c r="F12" s="13">
        <v>82617.7</v>
      </c>
      <c r="G12" s="13">
        <v>12201.4</v>
      </c>
      <c r="H12" s="13">
        <v>12201.4</v>
      </c>
    </row>
    <row r="13" spans="1:8" ht="30" x14ac:dyDescent="0.25">
      <c r="A13" s="11" t="s">
        <v>20</v>
      </c>
      <c r="B13" s="12"/>
      <c r="C13" s="12"/>
      <c r="D13" s="12"/>
      <c r="E13" s="12"/>
      <c r="F13" s="14">
        <f>'[1]прил 10'!F3</f>
        <v>3706097.9999999995</v>
      </c>
      <c r="G13" s="14">
        <f>'[1]прил 10'!G3</f>
        <v>1467950.1099999999</v>
      </c>
      <c r="H13" s="14">
        <f>'[1]прил 10'!H3</f>
        <v>1354889.5</v>
      </c>
    </row>
    <row r="14" spans="1:8" x14ac:dyDescent="0.25">
      <c r="A14" s="11" t="s">
        <v>21</v>
      </c>
      <c r="B14" s="12"/>
      <c r="C14" s="12"/>
      <c r="D14" s="12"/>
      <c r="E14" s="12"/>
      <c r="F14" s="13">
        <f>F15+F23+F29+F31+F33</f>
        <v>9274276.7999999989</v>
      </c>
      <c r="G14" s="13">
        <f>G15+G23+G29+G31+G33</f>
        <v>9258362.4999999981</v>
      </c>
      <c r="H14" s="13">
        <f>H15+H23+H29+H31+H33</f>
        <v>9262073.5999999996</v>
      </c>
    </row>
    <row r="15" spans="1:8" ht="30" x14ac:dyDescent="0.25">
      <c r="A15" s="11" t="s">
        <v>22</v>
      </c>
      <c r="B15" s="12" t="s">
        <v>23</v>
      </c>
      <c r="C15" s="12"/>
      <c r="D15" s="12"/>
      <c r="E15" s="12"/>
      <c r="F15" s="13">
        <f>SUM(F16:F22)</f>
        <v>8847798.4999999981</v>
      </c>
      <c r="G15" s="13">
        <f>SUM(G16:G22)</f>
        <v>8829398.3999999985</v>
      </c>
      <c r="H15" s="13">
        <f>SUM(H16:H22)</f>
        <v>8829398.3999999985</v>
      </c>
    </row>
    <row r="16" spans="1:8" ht="120" x14ac:dyDescent="0.25">
      <c r="A16" s="11" t="s">
        <v>24</v>
      </c>
      <c r="B16" s="12" t="s">
        <v>25</v>
      </c>
      <c r="C16" s="12" t="s">
        <v>26</v>
      </c>
      <c r="D16" s="12" t="s">
        <v>15</v>
      </c>
      <c r="E16" s="12" t="s">
        <v>27</v>
      </c>
      <c r="F16" s="13">
        <v>3119744.6</v>
      </c>
      <c r="G16" s="13">
        <v>3119744.6</v>
      </c>
      <c r="H16" s="13">
        <v>3119744.6</v>
      </c>
    </row>
    <row r="17" spans="1:8" ht="120" x14ac:dyDescent="0.25">
      <c r="A17" s="11" t="s">
        <v>24</v>
      </c>
      <c r="B17" s="12" t="s">
        <v>25</v>
      </c>
      <c r="C17" s="12" t="s">
        <v>26</v>
      </c>
      <c r="D17" s="12" t="s">
        <v>19</v>
      </c>
      <c r="E17" s="12" t="s">
        <v>27</v>
      </c>
      <c r="F17" s="13">
        <v>4944951.0999999996</v>
      </c>
      <c r="G17" s="13">
        <v>4944951.0999999996</v>
      </c>
      <c r="H17" s="13">
        <v>4944951.0999999996</v>
      </c>
    </row>
    <row r="18" spans="1:8" ht="135" x14ac:dyDescent="0.25">
      <c r="A18" s="11" t="s">
        <v>28</v>
      </c>
      <c r="B18" s="12" t="s">
        <v>29</v>
      </c>
      <c r="C18" s="12" t="s">
        <v>26</v>
      </c>
      <c r="D18" s="12" t="s">
        <v>30</v>
      </c>
      <c r="E18" s="12" t="s">
        <v>27</v>
      </c>
      <c r="F18" s="13">
        <v>12926.2</v>
      </c>
      <c r="G18" s="13">
        <v>12926.2</v>
      </c>
      <c r="H18" s="13">
        <v>12926.2</v>
      </c>
    </row>
    <row r="19" spans="1:8" ht="120" x14ac:dyDescent="0.25">
      <c r="A19" s="11" t="s">
        <v>31</v>
      </c>
      <c r="B19" s="12" t="s">
        <v>32</v>
      </c>
      <c r="C19" s="12" t="s">
        <v>26</v>
      </c>
      <c r="D19" s="12" t="s">
        <v>15</v>
      </c>
      <c r="E19" s="12" t="s">
        <v>27</v>
      </c>
      <c r="F19" s="13">
        <v>21584.9</v>
      </c>
      <c r="G19" s="13">
        <v>21584.9</v>
      </c>
      <c r="H19" s="13">
        <v>21584.9</v>
      </c>
    </row>
    <row r="20" spans="1:8" ht="120" x14ac:dyDescent="0.25">
      <c r="A20" s="11" t="s">
        <v>33</v>
      </c>
      <c r="B20" s="12" t="s">
        <v>34</v>
      </c>
      <c r="C20" s="12" t="s">
        <v>26</v>
      </c>
      <c r="D20" s="12" t="s">
        <v>19</v>
      </c>
      <c r="E20" s="12" t="s">
        <v>27</v>
      </c>
      <c r="F20" s="13">
        <v>148004.1</v>
      </c>
      <c r="G20" s="13">
        <v>118511</v>
      </c>
      <c r="H20" s="13">
        <v>118511</v>
      </c>
    </row>
    <row r="21" spans="1:8" ht="45" x14ac:dyDescent="0.25">
      <c r="A21" s="11" t="s">
        <v>35</v>
      </c>
      <c r="B21" s="12" t="s">
        <v>36</v>
      </c>
      <c r="C21" s="12" t="s">
        <v>26</v>
      </c>
      <c r="D21" s="12" t="s">
        <v>19</v>
      </c>
      <c r="E21" s="12" t="s">
        <v>27</v>
      </c>
      <c r="F21" s="13">
        <v>403880.4</v>
      </c>
      <c r="G21" s="13">
        <v>414973.4</v>
      </c>
      <c r="H21" s="13">
        <v>414973.4</v>
      </c>
    </row>
    <row r="22" spans="1:8" ht="120" x14ac:dyDescent="0.25">
      <c r="A22" s="11" t="s">
        <v>24</v>
      </c>
      <c r="B22" s="12" t="s">
        <v>37</v>
      </c>
      <c r="C22" s="12" t="s">
        <v>26</v>
      </c>
      <c r="D22" s="12" t="s">
        <v>38</v>
      </c>
      <c r="E22" s="12" t="s">
        <v>27</v>
      </c>
      <c r="F22" s="13">
        <v>196707.20000000001</v>
      </c>
      <c r="G22" s="13">
        <v>196707.20000000001</v>
      </c>
      <c r="H22" s="13">
        <v>196707.20000000001</v>
      </c>
    </row>
    <row r="23" spans="1:8" ht="30" x14ac:dyDescent="0.25">
      <c r="A23" s="11" t="s">
        <v>39</v>
      </c>
      <c r="B23" s="12" t="s">
        <v>40</v>
      </c>
      <c r="C23" s="12"/>
      <c r="D23" s="12"/>
      <c r="E23" s="12"/>
      <c r="F23" s="13">
        <f>SUM(F24:F28)</f>
        <v>276463.59999999998</v>
      </c>
      <c r="G23" s="13">
        <f>SUM(G24:G28)</f>
        <v>276463.59999999998</v>
      </c>
      <c r="H23" s="13">
        <f>SUM(H24:H28)</f>
        <v>276463.59999999998</v>
      </c>
    </row>
    <row r="24" spans="1:8" ht="60" x14ac:dyDescent="0.25">
      <c r="A24" s="11" t="s">
        <v>41</v>
      </c>
      <c r="B24" s="12" t="s">
        <v>42</v>
      </c>
      <c r="C24" s="12" t="s">
        <v>43</v>
      </c>
      <c r="D24" s="12" t="s">
        <v>44</v>
      </c>
      <c r="E24" s="12" t="s">
        <v>27</v>
      </c>
      <c r="F24" s="13">
        <v>174107.9</v>
      </c>
      <c r="G24" s="13">
        <v>174107.9</v>
      </c>
      <c r="H24" s="13">
        <v>174107.9</v>
      </c>
    </row>
    <row r="25" spans="1:8" ht="30" x14ac:dyDescent="0.25">
      <c r="A25" s="11" t="s">
        <v>45</v>
      </c>
      <c r="B25" s="12" t="s">
        <v>46</v>
      </c>
      <c r="C25" s="12" t="s">
        <v>43</v>
      </c>
      <c r="D25" s="12" t="s">
        <v>47</v>
      </c>
      <c r="E25" s="12" t="s">
        <v>27</v>
      </c>
      <c r="F25" s="13">
        <v>39614.9</v>
      </c>
      <c r="G25" s="13">
        <v>39614.9</v>
      </c>
      <c r="H25" s="13">
        <v>39614.9</v>
      </c>
    </row>
    <row r="26" spans="1:8" ht="30" x14ac:dyDescent="0.25">
      <c r="A26" s="11" t="s">
        <v>48</v>
      </c>
      <c r="B26" s="12" t="s">
        <v>49</v>
      </c>
      <c r="C26" s="12" t="s">
        <v>43</v>
      </c>
      <c r="D26" s="12" t="s">
        <v>44</v>
      </c>
      <c r="E26" s="12" t="s">
        <v>27</v>
      </c>
      <c r="F26" s="13">
        <v>47484.3</v>
      </c>
      <c r="G26" s="13">
        <v>47484.3</v>
      </c>
      <c r="H26" s="13">
        <v>47484.3</v>
      </c>
    </row>
    <row r="27" spans="1:8" ht="30" x14ac:dyDescent="0.25">
      <c r="A27" s="11" t="s">
        <v>50</v>
      </c>
      <c r="B27" s="12" t="s">
        <v>51</v>
      </c>
      <c r="C27" s="12" t="s">
        <v>43</v>
      </c>
      <c r="D27" s="12" t="s">
        <v>44</v>
      </c>
      <c r="E27" s="12" t="s">
        <v>27</v>
      </c>
      <c r="F27" s="13">
        <v>250</v>
      </c>
      <c r="G27" s="13">
        <v>250</v>
      </c>
      <c r="H27" s="13">
        <v>250</v>
      </c>
    </row>
    <row r="28" spans="1:8" ht="30" x14ac:dyDescent="0.25">
      <c r="A28" s="11" t="s">
        <v>52</v>
      </c>
      <c r="B28" s="12" t="s">
        <v>53</v>
      </c>
      <c r="C28" s="12" t="s">
        <v>43</v>
      </c>
      <c r="D28" s="12" t="s">
        <v>47</v>
      </c>
      <c r="E28" s="12" t="s">
        <v>27</v>
      </c>
      <c r="F28" s="13">
        <v>15006.5</v>
      </c>
      <c r="G28" s="13">
        <v>15006.5</v>
      </c>
      <c r="H28" s="13">
        <v>15006.5</v>
      </c>
    </row>
    <row r="29" spans="1:8" ht="45" x14ac:dyDescent="0.25">
      <c r="A29" s="11" t="s">
        <v>10</v>
      </c>
      <c r="B29" s="12" t="s">
        <v>11</v>
      </c>
      <c r="C29" s="12"/>
      <c r="D29" s="12"/>
      <c r="E29" s="12"/>
      <c r="F29" s="13">
        <f>F30</f>
        <v>27040.400000000001</v>
      </c>
      <c r="G29" s="13">
        <f>G30</f>
        <v>23226.799999999999</v>
      </c>
      <c r="H29" s="13">
        <f>H30</f>
        <v>22333.5</v>
      </c>
    </row>
    <row r="30" spans="1:8" ht="60" x14ac:dyDescent="0.25">
      <c r="A30" s="11" t="s">
        <v>54</v>
      </c>
      <c r="B30" s="12" t="s">
        <v>55</v>
      </c>
      <c r="C30" s="12" t="s">
        <v>14</v>
      </c>
      <c r="D30" s="12" t="s">
        <v>38</v>
      </c>
      <c r="E30" s="12" t="s">
        <v>16</v>
      </c>
      <c r="F30" s="13">
        <v>27040.400000000001</v>
      </c>
      <c r="G30" s="13">
        <v>23226.799999999999</v>
      </c>
      <c r="H30" s="13">
        <v>22333.5</v>
      </c>
    </row>
    <row r="31" spans="1:8" x14ac:dyDescent="0.25">
      <c r="A31" s="11" t="s">
        <v>56</v>
      </c>
      <c r="B31" s="12" t="s">
        <v>57</v>
      </c>
      <c r="C31" s="12"/>
      <c r="D31" s="12"/>
      <c r="E31" s="12"/>
      <c r="F31" s="13">
        <f>SUM(F32)</f>
        <v>10.4</v>
      </c>
      <c r="G31" s="13">
        <f>SUM(G32)</f>
        <v>11</v>
      </c>
      <c r="H31" s="13">
        <f>SUM(H32)</f>
        <v>9.8000000000000007</v>
      </c>
    </row>
    <row r="32" spans="1:8" ht="60" x14ac:dyDescent="0.25">
      <c r="A32" s="11" t="s">
        <v>58</v>
      </c>
      <c r="B32" s="12" t="s">
        <v>59</v>
      </c>
      <c r="C32" s="12" t="s">
        <v>15</v>
      </c>
      <c r="D32" s="12" t="s">
        <v>30</v>
      </c>
      <c r="E32" s="12" t="s">
        <v>16</v>
      </c>
      <c r="F32" s="13">
        <v>10.4</v>
      </c>
      <c r="G32" s="13">
        <v>11</v>
      </c>
      <c r="H32" s="13">
        <v>9.8000000000000007</v>
      </c>
    </row>
    <row r="33" spans="1:8" x14ac:dyDescent="0.25">
      <c r="A33" s="11" t="s">
        <v>60</v>
      </c>
      <c r="B33" s="12" t="s">
        <v>61</v>
      </c>
      <c r="C33" s="12"/>
      <c r="D33" s="12"/>
      <c r="E33" s="12"/>
      <c r="F33" s="13">
        <f>SUM(F34:F37)</f>
        <v>122963.9</v>
      </c>
      <c r="G33" s="13">
        <f>SUM(G34:G37)</f>
        <v>129262.7</v>
      </c>
      <c r="H33" s="13">
        <f>SUM(H34:H37)</f>
        <v>133868.29999999999</v>
      </c>
    </row>
    <row r="34" spans="1:8" ht="45" x14ac:dyDescent="0.25">
      <c r="A34" s="11" t="s">
        <v>62</v>
      </c>
      <c r="B34" s="12" t="s">
        <v>63</v>
      </c>
      <c r="C34" s="12" t="s">
        <v>19</v>
      </c>
      <c r="D34" s="12" t="s">
        <v>38</v>
      </c>
      <c r="E34" s="12" t="s">
        <v>16</v>
      </c>
      <c r="F34" s="13">
        <v>25901.9</v>
      </c>
      <c r="G34" s="13">
        <v>27051.7</v>
      </c>
      <c r="H34" s="13">
        <v>27991.8</v>
      </c>
    </row>
    <row r="35" spans="1:8" ht="30" x14ac:dyDescent="0.25">
      <c r="A35" s="11" t="s">
        <v>64</v>
      </c>
      <c r="B35" s="12" t="s">
        <v>65</v>
      </c>
      <c r="C35" s="12" t="s">
        <v>15</v>
      </c>
      <c r="D35" s="12" t="s">
        <v>66</v>
      </c>
      <c r="E35" s="12" t="s">
        <v>67</v>
      </c>
      <c r="F35" s="13">
        <v>81377.5</v>
      </c>
      <c r="G35" s="13">
        <v>86526.5</v>
      </c>
      <c r="H35" s="13">
        <v>90192</v>
      </c>
    </row>
    <row r="36" spans="1:8" ht="150" x14ac:dyDescent="0.25">
      <c r="A36" s="11" t="s">
        <v>68</v>
      </c>
      <c r="B36" s="12" t="s">
        <v>69</v>
      </c>
      <c r="C36" s="12" t="s">
        <v>15</v>
      </c>
      <c r="D36" s="12" t="s">
        <v>66</v>
      </c>
      <c r="E36" s="12" t="s">
        <v>70</v>
      </c>
      <c r="F36" s="13">
        <v>39</v>
      </c>
      <c r="G36" s="13">
        <v>39</v>
      </c>
      <c r="H36" s="13">
        <v>39</v>
      </c>
    </row>
    <row r="37" spans="1:8" ht="105" x14ac:dyDescent="0.25">
      <c r="A37" s="11" t="s">
        <v>71</v>
      </c>
      <c r="B37" s="12" t="s">
        <v>72</v>
      </c>
      <c r="C37" s="12" t="s">
        <v>44</v>
      </c>
      <c r="D37" s="12" t="s">
        <v>30</v>
      </c>
      <c r="E37" s="12" t="s">
        <v>73</v>
      </c>
      <c r="F37" s="13">
        <v>15645.5</v>
      </c>
      <c r="G37" s="13">
        <v>15645.5</v>
      </c>
      <c r="H37" s="13">
        <v>15645.5</v>
      </c>
    </row>
    <row r="38" spans="1:8" ht="30" x14ac:dyDescent="0.25">
      <c r="A38" s="11" t="s">
        <v>74</v>
      </c>
      <c r="B38" s="12"/>
      <c r="C38" s="12"/>
      <c r="D38" s="12"/>
      <c r="E38" s="12"/>
      <c r="F38" s="13">
        <f>F39+F42+F45</f>
        <v>64900.6</v>
      </c>
      <c r="G38" s="13">
        <f>G39+G42+G45</f>
        <v>35900.6</v>
      </c>
      <c r="H38" s="13">
        <f>H39+H42+H45</f>
        <v>35900.6</v>
      </c>
    </row>
    <row r="39" spans="1:8" ht="30" x14ac:dyDescent="0.25">
      <c r="A39" s="11" t="s">
        <v>22</v>
      </c>
      <c r="B39" s="12" t="s">
        <v>23</v>
      </c>
      <c r="C39" s="12"/>
      <c r="D39" s="12"/>
      <c r="E39" s="12"/>
      <c r="F39" s="13">
        <f>SUM(F40:F41)</f>
        <v>25699.8</v>
      </c>
      <c r="G39" s="13">
        <f>SUM(G40:G41)</f>
        <v>21699.8</v>
      </c>
      <c r="H39" s="13">
        <f>SUM(H40:H41)</f>
        <v>21699.8</v>
      </c>
    </row>
    <row r="40" spans="1:8" ht="45" x14ac:dyDescent="0.25">
      <c r="A40" s="11" t="s">
        <v>75</v>
      </c>
      <c r="B40" s="12" t="s">
        <v>76</v>
      </c>
      <c r="C40" s="12" t="s">
        <v>26</v>
      </c>
      <c r="D40" s="12" t="s">
        <v>19</v>
      </c>
      <c r="E40" s="12" t="s">
        <v>27</v>
      </c>
      <c r="F40" s="13">
        <v>4000</v>
      </c>
      <c r="G40" s="13">
        <v>0</v>
      </c>
      <c r="H40" s="13">
        <v>0</v>
      </c>
    </row>
    <row r="41" spans="1:8" ht="75" x14ac:dyDescent="0.25">
      <c r="A41" s="11" t="s">
        <v>77</v>
      </c>
      <c r="B41" s="12" t="s">
        <v>78</v>
      </c>
      <c r="C41" s="12" t="s">
        <v>15</v>
      </c>
      <c r="D41" s="12" t="s">
        <v>66</v>
      </c>
      <c r="E41" s="12" t="s">
        <v>27</v>
      </c>
      <c r="F41" s="13">
        <v>21699.8</v>
      </c>
      <c r="G41" s="13">
        <v>21699.8</v>
      </c>
      <c r="H41" s="13">
        <v>21699.8</v>
      </c>
    </row>
    <row r="42" spans="1:8" ht="30" x14ac:dyDescent="0.25">
      <c r="A42" s="11" t="s">
        <v>39</v>
      </c>
      <c r="B42" s="12" t="s">
        <v>40</v>
      </c>
      <c r="C42" s="12"/>
      <c r="D42" s="12"/>
      <c r="E42" s="12"/>
      <c r="F42" s="13">
        <f>SUM(F43:F44)</f>
        <v>14000.800000000001</v>
      </c>
      <c r="G42" s="13">
        <f>SUM(G43:G44)</f>
        <v>14000.800000000001</v>
      </c>
      <c r="H42" s="13">
        <f>SUM(H43:H44)</f>
        <v>14000.800000000001</v>
      </c>
    </row>
    <row r="43" spans="1:8" ht="60" x14ac:dyDescent="0.25">
      <c r="A43" s="11" t="s">
        <v>79</v>
      </c>
      <c r="B43" s="12" t="s">
        <v>80</v>
      </c>
      <c r="C43" s="12" t="s">
        <v>26</v>
      </c>
      <c r="D43" s="12" t="s">
        <v>81</v>
      </c>
      <c r="E43" s="12" t="s">
        <v>82</v>
      </c>
      <c r="F43" s="13">
        <v>9008.2000000000007</v>
      </c>
      <c r="G43" s="13">
        <v>9008.2000000000007</v>
      </c>
      <c r="H43" s="13">
        <v>9008.2000000000007</v>
      </c>
    </row>
    <row r="44" spans="1:8" ht="45" x14ac:dyDescent="0.25">
      <c r="A44" s="11" t="s">
        <v>83</v>
      </c>
      <c r="B44" s="12" t="s">
        <v>84</v>
      </c>
      <c r="C44" s="12" t="s">
        <v>26</v>
      </c>
      <c r="D44" s="12" t="s">
        <v>81</v>
      </c>
      <c r="E44" s="12" t="s">
        <v>27</v>
      </c>
      <c r="F44" s="13">
        <v>4992.6000000000004</v>
      </c>
      <c r="G44" s="13">
        <v>4992.6000000000004</v>
      </c>
      <c r="H44" s="13">
        <v>4992.6000000000004</v>
      </c>
    </row>
    <row r="45" spans="1:8" ht="30" x14ac:dyDescent="0.25">
      <c r="A45" s="11" t="s">
        <v>85</v>
      </c>
      <c r="B45" s="12" t="s">
        <v>86</v>
      </c>
      <c r="C45" s="12"/>
      <c r="D45" s="12"/>
      <c r="E45" s="12"/>
      <c r="F45" s="13">
        <f>SUM(F46:F47)</f>
        <v>25200</v>
      </c>
      <c r="G45" s="13">
        <f>SUM(G46:G47)</f>
        <v>200</v>
      </c>
      <c r="H45" s="13">
        <f>SUM(H46:H47)</f>
        <v>200</v>
      </c>
    </row>
    <row r="46" spans="1:8" x14ac:dyDescent="0.25">
      <c r="A46" s="11" t="s">
        <v>87</v>
      </c>
      <c r="B46" s="12" t="s">
        <v>88</v>
      </c>
      <c r="C46" s="12" t="s">
        <v>89</v>
      </c>
      <c r="D46" s="12" t="s">
        <v>15</v>
      </c>
      <c r="E46" s="12" t="s">
        <v>90</v>
      </c>
      <c r="F46" s="13">
        <v>25000</v>
      </c>
      <c r="G46" s="13">
        <v>0</v>
      </c>
      <c r="H46" s="13">
        <v>0</v>
      </c>
    </row>
    <row r="47" spans="1:8" ht="45" x14ac:dyDescent="0.25">
      <c r="A47" s="11" t="s">
        <v>91</v>
      </c>
      <c r="B47" s="12" t="s">
        <v>92</v>
      </c>
      <c r="C47" s="12" t="s">
        <v>89</v>
      </c>
      <c r="D47" s="12" t="s">
        <v>15</v>
      </c>
      <c r="E47" s="12" t="s">
        <v>90</v>
      </c>
      <c r="F47" s="13">
        <v>200</v>
      </c>
      <c r="G47" s="13">
        <v>200</v>
      </c>
      <c r="H47" s="13">
        <v>200</v>
      </c>
    </row>
    <row r="48" spans="1:8" ht="30" x14ac:dyDescent="0.25">
      <c r="A48" s="11" t="s">
        <v>93</v>
      </c>
      <c r="B48" s="12"/>
      <c r="C48" s="12"/>
      <c r="D48" s="12"/>
      <c r="E48" s="12"/>
      <c r="F48" s="13">
        <f>F49+F52</f>
        <v>564047.1</v>
      </c>
      <c r="G48" s="13">
        <f t="shared" ref="G48:H48" si="0">G49+G52</f>
        <v>32000</v>
      </c>
      <c r="H48" s="13">
        <f t="shared" si="0"/>
        <v>32000</v>
      </c>
    </row>
    <row r="49" spans="1:8" x14ac:dyDescent="0.25">
      <c r="A49" s="11" t="s">
        <v>94</v>
      </c>
      <c r="B49" s="12"/>
      <c r="C49" s="12"/>
      <c r="D49" s="12"/>
      <c r="E49" s="12"/>
      <c r="F49" s="13">
        <f>F50</f>
        <v>532047.1</v>
      </c>
      <c r="G49" s="13">
        <f t="shared" ref="G49:H50" si="1">G50</f>
        <v>0</v>
      </c>
      <c r="H49" s="13">
        <f t="shared" si="1"/>
        <v>0</v>
      </c>
    </row>
    <row r="50" spans="1:8" ht="30" x14ac:dyDescent="0.25">
      <c r="A50" s="11" t="s">
        <v>39</v>
      </c>
      <c r="B50" s="12" t="s">
        <v>40</v>
      </c>
      <c r="C50" s="12"/>
      <c r="D50" s="12"/>
      <c r="E50" s="12"/>
      <c r="F50" s="13">
        <f>F51</f>
        <v>532047.1</v>
      </c>
      <c r="G50" s="13">
        <f t="shared" si="1"/>
        <v>0</v>
      </c>
      <c r="H50" s="13">
        <f t="shared" si="1"/>
        <v>0</v>
      </c>
    </row>
    <row r="51" spans="1:8" ht="45" x14ac:dyDescent="0.25">
      <c r="A51" s="15" t="s">
        <v>95</v>
      </c>
      <c r="B51" s="12" t="s">
        <v>96</v>
      </c>
      <c r="C51" s="12" t="s">
        <v>43</v>
      </c>
      <c r="D51" s="12" t="s">
        <v>44</v>
      </c>
      <c r="E51" s="12" t="s">
        <v>82</v>
      </c>
      <c r="F51" s="13">
        <v>532047.1</v>
      </c>
      <c r="G51" s="13">
        <v>0</v>
      </c>
      <c r="H51" s="13">
        <v>0</v>
      </c>
    </row>
    <row r="52" spans="1:8" ht="30" x14ac:dyDescent="0.25">
      <c r="A52" s="11" t="s">
        <v>97</v>
      </c>
      <c r="B52" s="12"/>
      <c r="C52" s="12"/>
      <c r="D52" s="12"/>
      <c r="E52" s="12"/>
      <c r="F52" s="13">
        <f>F53</f>
        <v>32000</v>
      </c>
      <c r="G52" s="13">
        <f>G53</f>
        <v>32000</v>
      </c>
      <c r="H52" s="13">
        <f>H53</f>
        <v>32000</v>
      </c>
    </row>
    <row r="53" spans="1:8" ht="30" x14ac:dyDescent="0.25">
      <c r="A53" s="11" t="s">
        <v>98</v>
      </c>
      <c r="B53" s="12" t="s">
        <v>99</v>
      </c>
      <c r="C53" s="12"/>
      <c r="D53" s="12"/>
      <c r="E53" s="12"/>
      <c r="F53" s="13">
        <f>F54</f>
        <v>32000</v>
      </c>
      <c r="G53" s="13">
        <f t="shared" ref="G53:H53" si="2">G54</f>
        <v>32000</v>
      </c>
      <c r="H53" s="13">
        <f t="shared" si="2"/>
        <v>32000</v>
      </c>
    </row>
    <row r="54" spans="1:8" ht="45" x14ac:dyDescent="0.25">
      <c r="A54" s="11" t="s">
        <v>100</v>
      </c>
      <c r="B54" s="12" t="s">
        <v>101</v>
      </c>
      <c r="C54" s="12"/>
      <c r="D54" s="12"/>
      <c r="E54" s="12"/>
      <c r="F54" s="13">
        <v>32000</v>
      </c>
      <c r="G54" s="13">
        <v>32000</v>
      </c>
      <c r="H54" s="13">
        <v>32000</v>
      </c>
    </row>
    <row r="55" spans="1:8" x14ac:dyDescent="0.25">
      <c r="A55" s="11" t="s">
        <v>102</v>
      </c>
      <c r="B55" s="12"/>
      <c r="C55" s="12"/>
      <c r="D55" s="12"/>
      <c r="E55" s="12"/>
      <c r="F55" s="13">
        <f>F56</f>
        <v>347.8</v>
      </c>
      <c r="G55" s="13">
        <f t="shared" ref="G55:H57" si="3">G56</f>
        <v>0</v>
      </c>
      <c r="H55" s="13">
        <f t="shared" si="3"/>
        <v>0</v>
      </c>
    </row>
    <row r="56" spans="1:8" x14ac:dyDescent="0.25">
      <c r="A56" s="11" t="s">
        <v>94</v>
      </c>
      <c r="B56" s="12"/>
      <c r="C56" s="12"/>
      <c r="D56" s="12"/>
      <c r="E56" s="12"/>
      <c r="F56" s="13">
        <f>F57</f>
        <v>347.8</v>
      </c>
      <c r="G56" s="13">
        <f t="shared" si="3"/>
        <v>0</v>
      </c>
      <c r="H56" s="13">
        <f t="shared" si="3"/>
        <v>0</v>
      </c>
    </row>
    <row r="57" spans="1:8" ht="45" x14ac:dyDescent="0.25">
      <c r="A57" s="11" t="s">
        <v>103</v>
      </c>
      <c r="B57" s="12"/>
      <c r="C57" s="12"/>
      <c r="D57" s="12"/>
      <c r="E57" s="12"/>
      <c r="F57" s="13">
        <f>F58</f>
        <v>347.8</v>
      </c>
      <c r="G57" s="13">
        <f t="shared" si="3"/>
        <v>0</v>
      </c>
      <c r="H57" s="13">
        <f t="shared" si="3"/>
        <v>0</v>
      </c>
    </row>
    <row r="58" spans="1:8" ht="60" x14ac:dyDescent="0.25">
      <c r="A58" s="11" t="s">
        <v>104</v>
      </c>
      <c r="B58" s="12" t="s">
        <v>105</v>
      </c>
      <c r="C58" s="12" t="s">
        <v>15</v>
      </c>
      <c r="D58" s="12" t="s">
        <v>66</v>
      </c>
      <c r="E58" s="12" t="s">
        <v>16</v>
      </c>
      <c r="F58" s="13">
        <v>347.8</v>
      </c>
      <c r="G58" s="13">
        <v>0</v>
      </c>
      <c r="H58" s="13">
        <v>0</v>
      </c>
    </row>
  </sheetData>
  <autoFilter ref="A7:H58"/>
  <mergeCells count="2">
    <mergeCell ref="A3:H4"/>
    <mergeCell ref="G1:H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9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2022-10-28T07:34:33Z</dcterms:modified>
</cp:coreProperties>
</file>